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10BE3A79-0D59-424C-A1BE-29DD91F503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nr 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2" l="1"/>
  <c r="I11" i="2" s="1"/>
  <c r="K11" i="2" s="1"/>
  <c r="G12" i="2"/>
  <c r="I12" i="2" s="1"/>
  <c r="K12" i="2" s="1"/>
  <c r="G13" i="2"/>
  <c r="I13" i="2" s="1"/>
  <c r="K13" i="2" s="1"/>
  <c r="G14" i="2"/>
  <c r="I14" i="2" s="1"/>
  <c r="K14" i="2" s="1"/>
  <c r="G15" i="2"/>
  <c r="I15" i="2" s="1"/>
  <c r="K15" i="2" s="1"/>
  <c r="G16" i="2"/>
  <c r="I16" i="2" s="1"/>
  <c r="K16" i="2" s="1"/>
  <c r="G10" i="2"/>
  <c r="I10" i="2" s="1"/>
  <c r="K10" i="2" s="1"/>
  <c r="I17" i="2" l="1"/>
  <c r="K17" i="2"/>
</calcChain>
</file>

<file path=xl/sharedStrings.xml><?xml version="1.0" encoding="utf-8"?>
<sst xmlns="http://schemas.openxmlformats.org/spreadsheetml/2006/main" count="46" uniqueCount="41">
  <si>
    <t xml:space="preserve">FORMULARZ  RZECZOWO- CENOWY </t>
  </si>
  <si>
    <t>Obiekt  USC  przy ul. P.Włodkowica 20</t>
  </si>
  <si>
    <t>Lp.</t>
  </si>
  <si>
    <t>Wyszczególnienie czynności wg rodzaju powierzchni</t>
  </si>
  <si>
    <t>j.m</t>
  </si>
  <si>
    <t>Ilość</t>
  </si>
  <si>
    <t xml:space="preserve">Cena netto za </t>
  </si>
  <si>
    <t>1 rbh /</t>
  </si>
  <si>
    <t>1 raz</t>
  </si>
  <si>
    <t>Ilość dni / godzin w miesiącu</t>
  </si>
  <si>
    <t>Wartość netto za 1m-c/1 raz</t>
  </si>
  <si>
    <t xml:space="preserve">Okres trwania umowy/ ilość wykonanych usług </t>
  </si>
  <si>
    <t>Wartość netto za cały okres obowiązywania umowy</t>
  </si>
  <si>
    <t>Stawka podatku VAT</t>
  </si>
  <si>
    <t>Wartość brutto za cały okres obowiązywania umowy</t>
  </si>
  <si>
    <t>7 (4x5x6)</t>
  </si>
  <si>
    <t>9 (7x8)</t>
  </si>
  <si>
    <t>11 [9+(9x10)]</t>
  </si>
  <si>
    <t>Powierzchnia użytkowa *</t>
  </si>
  <si>
    <t>Powierzchnia użytkowa **</t>
  </si>
  <si>
    <t>Powierzchnia użytkowa-taras</t>
  </si>
  <si>
    <t>Powierzchnia strychu</t>
  </si>
  <si>
    <t>rbh</t>
  </si>
  <si>
    <t>Powierzchnia posesji</t>
  </si>
  <si>
    <t>RAZEM</t>
  </si>
  <si>
    <t>**) Powierzchnia użytkowa sprzątana w soboty oraz dni wolne zgodnie z harmonogramem ślubów- ok. 3500 m2 w miesiącu</t>
  </si>
  <si>
    <t>Powierzchnia użytkowa-archiwum</t>
  </si>
  <si>
    <r>
      <t>1 m</t>
    </r>
    <r>
      <rPr>
        <vertAlign val="superscript"/>
        <sz val="9"/>
        <color theme="1"/>
        <rFont val="Verdana"/>
        <family val="2"/>
        <charset val="238"/>
      </rPr>
      <t>2</t>
    </r>
    <r>
      <rPr>
        <sz val="9"/>
        <color theme="1"/>
        <rFont val="Verdana"/>
        <family val="2"/>
        <charset val="238"/>
      </rPr>
      <t xml:space="preserve">/ </t>
    </r>
  </si>
  <si>
    <r>
      <t>m</t>
    </r>
    <r>
      <rPr>
        <vertAlign val="superscript"/>
        <sz val="9"/>
        <color theme="1"/>
        <rFont val="Verdana"/>
        <family val="2"/>
        <charset val="238"/>
      </rPr>
      <t>2</t>
    </r>
  </si>
  <si>
    <r>
      <t>**)</t>
    </r>
    <r>
      <rPr>
        <i/>
        <sz val="10"/>
        <color theme="1"/>
        <rFont val="Verdana"/>
        <family val="2"/>
        <charset val="238"/>
      </rPr>
      <t>Powierzchnia użytkowa sprzątania średnio 22 dni w miesiącu x 12  miesięcy = 264 dni w roku</t>
    </r>
  </si>
  <si>
    <t>(w soboty lub dni wolne przewidywana obsługa - 2 osoby zgodnie z ustalonym  harmonogramem ślubów).</t>
  </si>
  <si>
    <t>Koszt zakupu środków czystości należy wliczyć w cenę sprzątania.</t>
  </si>
  <si>
    <t xml:space="preserve">***)średnia ilość rbh rocznie wyliczona przy założeniu średnio 176 godzin miesięcznie przy 8 godzinnym dniu pracy (poniedziałek -piątek) dla 1 osoby </t>
  </si>
  <si>
    <t>oraz dodatkowo 100 godzin miesięcznie.</t>
  </si>
  <si>
    <t>Pod pojęciem powierzchnia użytkowa należy rozumieć: powierzchnię pokoi biurowych, korytarzy, holi, klatek schodowych, windy,  toalet, magazynów,</t>
  </si>
  <si>
    <t>pomieszczeń gospodarczych, archiwów, balkonów i tarasów.</t>
  </si>
  <si>
    <t>załącznik nr 6</t>
  </si>
  <si>
    <t>dla zadania nr 5</t>
  </si>
  <si>
    <t>Bieżący serwis porządkowy 
(1 osoba – pon-pt,
2 osoby -soboty)***</t>
  </si>
  <si>
    <t>Uwaga Dokument musi zostać opatrzony kwalifikowanym podpisem elektronicznym</t>
  </si>
  <si>
    <t>% udział kosztów osobowych w zadeklarowanej cenie netto w kol.5 formularza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</si>
</sst>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vertAlign val="superscript"/>
      <sz val="9"/>
      <color theme="1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i/>
      <vertAlign val="superscript"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4" fontId="4" fillId="3" borderId="4" xfId="0" applyNumberFormat="1" applyFont="1" applyFill="1" applyBorder="1" applyAlignment="1">
      <alignment horizontal="right" vertical="top" wrapText="1"/>
    </xf>
    <xf numFmtId="2" fontId="4" fillId="3" borderId="4" xfId="0" applyNumberFormat="1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2" fontId="4" fillId="3" borderId="5" xfId="0" applyNumberFormat="1" applyFont="1" applyFill="1" applyBorder="1" applyAlignment="1">
      <alignment horizontal="right" vertical="top" wrapText="1"/>
    </xf>
    <xf numFmtId="0" fontId="4" fillId="3" borderId="11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5" xfId="0" applyFont="1" applyFill="1" applyBorder="1" applyAlignment="1">
      <alignment horizontal="right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vertical="top" wrapText="1"/>
    </xf>
    <xf numFmtId="2" fontId="4" fillId="3" borderId="13" xfId="0" applyNumberFormat="1" applyFont="1" applyFill="1" applyBorder="1" applyAlignment="1">
      <alignment horizontal="right" vertical="top" wrapText="1"/>
    </xf>
    <xf numFmtId="0" fontId="4" fillId="3" borderId="14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2" fontId="7" fillId="3" borderId="4" xfId="0" applyNumberFormat="1" applyFont="1" applyFill="1" applyBorder="1" applyAlignment="1">
      <alignment vertical="top" wrapText="1"/>
    </xf>
    <xf numFmtId="9" fontId="7" fillId="3" borderId="1" xfId="0" applyNumberFormat="1" applyFont="1" applyFill="1" applyBorder="1" applyAlignment="1">
      <alignment vertical="top" wrapText="1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/>
    <xf numFmtId="0" fontId="3" fillId="0" borderId="0" xfId="0" applyFont="1" applyFill="1" applyBorder="1" applyAlignment="1">
      <alignment vertical="center" wrapText="1"/>
    </xf>
    <xf numFmtId="0" fontId="0" fillId="0" borderId="0" xfId="0" applyFont="1" applyAlignment="1"/>
    <xf numFmtId="0" fontId="7" fillId="0" borderId="15" xfId="0" applyFont="1" applyBorder="1" applyAlignment="1">
      <alignment horizontal="right" vertical="top" wrapText="1"/>
    </xf>
    <xf numFmtId="2" fontId="6" fillId="0" borderId="7" xfId="0" applyNumberFormat="1" applyFont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0" fillId="0" borderId="0" xfId="0" applyAlignment="1"/>
    <xf numFmtId="0" fontId="10" fillId="0" borderId="0" xfId="0" applyFont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"/>
  <sheetViews>
    <sheetView tabSelected="1" workbookViewId="0">
      <selection activeCell="Q15" sqref="Q15"/>
    </sheetView>
  </sheetViews>
  <sheetFormatPr defaultRowHeight="15" x14ac:dyDescent="0.25"/>
  <cols>
    <col min="1" max="1" width="4.140625" customWidth="1"/>
    <col min="2" max="2" width="20.28515625" customWidth="1"/>
    <col min="3" max="3" width="7.28515625" customWidth="1"/>
    <col min="7" max="7" width="12.140625" customWidth="1"/>
    <col min="8" max="8" width="10.28515625" customWidth="1"/>
    <col min="9" max="9" width="14.7109375" customWidth="1"/>
    <col min="10" max="10" width="8.42578125" customWidth="1"/>
    <col min="11" max="11" width="13.28515625" customWidth="1"/>
    <col min="12" max="12" width="12.42578125" customWidth="1"/>
  </cols>
  <sheetData>
    <row r="1" spans="1:12" x14ac:dyDescent="0.25">
      <c r="A1" s="2"/>
      <c r="B1" s="3"/>
      <c r="C1" s="3"/>
      <c r="D1" s="3"/>
      <c r="E1" s="3"/>
      <c r="F1" s="3"/>
      <c r="G1" s="3"/>
      <c r="H1" s="3"/>
      <c r="I1" s="3"/>
      <c r="J1" s="4"/>
      <c r="K1" s="3"/>
      <c r="L1" s="4" t="s">
        <v>36</v>
      </c>
    </row>
    <row r="2" spans="1:12" x14ac:dyDescent="0.25">
      <c r="A2" s="3"/>
      <c r="B2" s="3"/>
      <c r="C2" s="3"/>
      <c r="D2" s="3"/>
      <c r="E2" s="3"/>
      <c r="F2" s="3"/>
      <c r="G2" s="3"/>
      <c r="H2" s="3"/>
      <c r="I2" s="3"/>
      <c r="J2" s="4"/>
      <c r="K2" s="3"/>
      <c r="L2" s="4" t="s">
        <v>37</v>
      </c>
    </row>
    <row r="3" spans="1:12" x14ac:dyDescent="0.25">
      <c r="A3" s="1"/>
      <c r="B3" s="3"/>
      <c r="C3" s="3"/>
      <c r="D3" s="3"/>
      <c r="E3" s="3"/>
      <c r="F3" s="1" t="s">
        <v>0</v>
      </c>
      <c r="G3" s="3"/>
      <c r="H3" s="3"/>
      <c r="K3" s="3"/>
      <c r="L3" s="3"/>
    </row>
    <row r="4" spans="1:12" ht="15.75" thickBot="1" x14ac:dyDescent="0.3">
      <c r="A4" s="2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6.25" customHeight="1" x14ac:dyDescent="0.25">
      <c r="A5" s="41" t="s">
        <v>2</v>
      </c>
      <c r="B5" s="41" t="s">
        <v>3</v>
      </c>
      <c r="C5" s="41" t="s">
        <v>4</v>
      </c>
      <c r="D5" s="41" t="s">
        <v>5</v>
      </c>
      <c r="E5" s="27" t="s">
        <v>6</v>
      </c>
      <c r="F5" s="41" t="s">
        <v>9</v>
      </c>
      <c r="G5" s="41" t="s">
        <v>10</v>
      </c>
      <c r="H5" s="41" t="s">
        <v>11</v>
      </c>
      <c r="I5" s="41" t="s">
        <v>12</v>
      </c>
      <c r="J5" s="41" t="s">
        <v>13</v>
      </c>
      <c r="K5" s="41" t="s">
        <v>14</v>
      </c>
      <c r="L5" s="44" t="s">
        <v>40</v>
      </c>
    </row>
    <row r="6" spans="1:12" x14ac:dyDescent="0.25">
      <c r="A6" s="42"/>
      <c r="B6" s="42"/>
      <c r="C6" s="42"/>
      <c r="D6" s="42"/>
      <c r="E6" s="28" t="s">
        <v>27</v>
      </c>
      <c r="F6" s="42"/>
      <c r="G6" s="42"/>
      <c r="H6" s="42"/>
      <c r="I6" s="42"/>
      <c r="J6" s="42"/>
      <c r="K6" s="42"/>
      <c r="L6" s="45"/>
    </row>
    <row r="7" spans="1:12" x14ac:dyDescent="0.25">
      <c r="A7" s="42"/>
      <c r="B7" s="42"/>
      <c r="C7" s="42"/>
      <c r="D7" s="42"/>
      <c r="E7" s="28" t="s">
        <v>7</v>
      </c>
      <c r="F7" s="42"/>
      <c r="G7" s="42"/>
      <c r="H7" s="42"/>
      <c r="I7" s="42"/>
      <c r="J7" s="42"/>
      <c r="K7" s="42"/>
      <c r="L7" s="45"/>
    </row>
    <row r="8" spans="1:12" ht="22.5" customHeight="1" thickBot="1" x14ac:dyDescent="0.3">
      <c r="A8" s="43"/>
      <c r="B8" s="43"/>
      <c r="C8" s="43"/>
      <c r="D8" s="43"/>
      <c r="E8" s="29" t="s">
        <v>8</v>
      </c>
      <c r="F8" s="43"/>
      <c r="G8" s="43"/>
      <c r="H8" s="43"/>
      <c r="I8" s="43"/>
      <c r="J8" s="43"/>
      <c r="K8" s="43"/>
      <c r="L8" s="46"/>
    </row>
    <row r="9" spans="1:12" ht="15.75" thickBot="1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7" t="s">
        <v>15</v>
      </c>
      <c r="H9" s="6">
        <v>8</v>
      </c>
      <c r="I9" s="7" t="s">
        <v>16</v>
      </c>
      <c r="J9" s="6">
        <v>10</v>
      </c>
      <c r="K9" s="7" t="s">
        <v>17</v>
      </c>
      <c r="L9" s="8">
        <v>12</v>
      </c>
    </row>
    <row r="10" spans="1:12" ht="23.25" thickBot="1" x14ac:dyDescent="0.3">
      <c r="A10" s="9">
        <v>1</v>
      </c>
      <c r="B10" s="10" t="s">
        <v>18</v>
      </c>
      <c r="C10" s="10" t="s">
        <v>28</v>
      </c>
      <c r="D10" s="11">
        <v>1109</v>
      </c>
      <c r="E10" s="10"/>
      <c r="F10" s="10">
        <v>22</v>
      </c>
      <c r="G10" s="30">
        <f>ROUND(F10*E10*D10,2)</f>
        <v>0</v>
      </c>
      <c r="H10" s="10">
        <v>24</v>
      </c>
      <c r="I10" s="30">
        <f>ROUND(H10*G10,2)</f>
        <v>0</v>
      </c>
      <c r="J10" s="31">
        <v>0.23</v>
      </c>
      <c r="K10" s="30">
        <f>ROUND(I10+(I10*J10),2)</f>
        <v>0</v>
      </c>
      <c r="L10" s="12"/>
    </row>
    <row r="11" spans="1:12" ht="23.25" thickBot="1" x14ac:dyDescent="0.3">
      <c r="A11" s="7">
        <v>2</v>
      </c>
      <c r="B11" s="13" t="s">
        <v>19</v>
      </c>
      <c r="C11" s="13" t="s">
        <v>28</v>
      </c>
      <c r="D11" s="14">
        <v>3500</v>
      </c>
      <c r="E11" s="13"/>
      <c r="F11" s="13">
        <v>1</v>
      </c>
      <c r="G11" s="30">
        <f t="shared" ref="G11:G16" si="0">ROUND(F11*E11*D11,2)</f>
        <v>0</v>
      </c>
      <c r="H11" s="13">
        <v>24</v>
      </c>
      <c r="I11" s="30">
        <f t="shared" ref="I11:I16" si="1">ROUND(H11*G11,2)</f>
        <v>0</v>
      </c>
      <c r="J11" s="31">
        <v>0.23</v>
      </c>
      <c r="K11" s="30">
        <f t="shared" ref="K11:K16" si="2">ROUND(I11+(I11*J11),2)</f>
        <v>0</v>
      </c>
      <c r="L11" s="12"/>
    </row>
    <row r="12" spans="1:12" ht="23.25" thickBot="1" x14ac:dyDescent="0.3">
      <c r="A12" s="7">
        <v>3</v>
      </c>
      <c r="B12" s="13" t="s">
        <v>20</v>
      </c>
      <c r="C12" s="13" t="s">
        <v>28</v>
      </c>
      <c r="D12" s="15">
        <v>50.2</v>
      </c>
      <c r="E12" s="13"/>
      <c r="F12" s="13">
        <v>4</v>
      </c>
      <c r="G12" s="30">
        <f t="shared" si="0"/>
        <v>0</v>
      </c>
      <c r="H12" s="13">
        <v>24</v>
      </c>
      <c r="I12" s="30">
        <f t="shared" si="1"/>
        <v>0</v>
      </c>
      <c r="J12" s="31">
        <v>0.23</v>
      </c>
      <c r="K12" s="30">
        <f t="shared" si="2"/>
        <v>0</v>
      </c>
      <c r="L12" s="12"/>
    </row>
    <row r="13" spans="1:12" ht="23.25" thickBot="1" x14ac:dyDescent="0.3">
      <c r="A13" s="16">
        <v>4</v>
      </c>
      <c r="B13" s="17" t="s">
        <v>26</v>
      </c>
      <c r="C13" s="18" t="s">
        <v>28</v>
      </c>
      <c r="D13" s="19">
        <v>338</v>
      </c>
      <c r="E13" s="18"/>
      <c r="F13" s="18">
        <v>4</v>
      </c>
      <c r="G13" s="30">
        <f t="shared" si="0"/>
        <v>0</v>
      </c>
      <c r="H13" s="18">
        <v>24</v>
      </c>
      <c r="I13" s="30">
        <f t="shared" si="1"/>
        <v>0</v>
      </c>
      <c r="J13" s="31">
        <v>0.23</v>
      </c>
      <c r="K13" s="30">
        <f t="shared" si="2"/>
        <v>0</v>
      </c>
      <c r="L13" s="18"/>
    </row>
    <row r="14" spans="1:12" ht="22.5" customHeight="1" thickBot="1" x14ac:dyDescent="0.3">
      <c r="A14" s="5">
        <v>5</v>
      </c>
      <c r="B14" s="20" t="s">
        <v>21</v>
      </c>
      <c r="C14" s="21" t="s">
        <v>28</v>
      </c>
      <c r="D14" s="19">
        <v>361.1</v>
      </c>
      <c r="E14" s="18"/>
      <c r="F14" s="18">
        <v>1</v>
      </c>
      <c r="G14" s="30">
        <f t="shared" si="0"/>
        <v>0</v>
      </c>
      <c r="H14" s="18">
        <v>2</v>
      </c>
      <c r="I14" s="30">
        <f t="shared" si="1"/>
        <v>0</v>
      </c>
      <c r="J14" s="31">
        <v>0.23</v>
      </c>
      <c r="K14" s="30">
        <f t="shared" si="2"/>
        <v>0</v>
      </c>
      <c r="L14" s="18"/>
    </row>
    <row r="15" spans="1:12" ht="46.5" customHeight="1" thickBot="1" x14ac:dyDescent="0.3">
      <c r="A15" s="16">
        <v>6</v>
      </c>
      <c r="B15" s="17" t="s">
        <v>38</v>
      </c>
      <c r="C15" s="18" t="s">
        <v>22</v>
      </c>
      <c r="D15" s="22">
        <v>1</v>
      </c>
      <c r="E15" s="18"/>
      <c r="F15" s="18">
        <v>276</v>
      </c>
      <c r="G15" s="30">
        <f t="shared" si="0"/>
        <v>0</v>
      </c>
      <c r="H15" s="18">
        <v>24</v>
      </c>
      <c r="I15" s="30">
        <f t="shared" si="1"/>
        <v>0</v>
      </c>
      <c r="J15" s="31">
        <v>0.23</v>
      </c>
      <c r="K15" s="30">
        <f t="shared" si="2"/>
        <v>0</v>
      </c>
      <c r="L15" s="18"/>
    </row>
    <row r="16" spans="1:12" ht="27" customHeight="1" thickBot="1" x14ac:dyDescent="0.3">
      <c r="A16" s="23">
        <v>7</v>
      </c>
      <c r="B16" s="24" t="s">
        <v>23</v>
      </c>
      <c r="C16" s="24" t="s">
        <v>28</v>
      </c>
      <c r="D16" s="25">
        <v>700</v>
      </c>
      <c r="E16" s="24"/>
      <c r="F16" s="24">
        <v>26</v>
      </c>
      <c r="G16" s="30">
        <f t="shared" si="0"/>
        <v>0</v>
      </c>
      <c r="H16" s="24">
        <v>24</v>
      </c>
      <c r="I16" s="30">
        <f t="shared" si="1"/>
        <v>0</v>
      </c>
      <c r="J16" s="31">
        <v>0.08</v>
      </c>
      <c r="K16" s="30">
        <f t="shared" si="2"/>
        <v>0</v>
      </c>
      <c r="L16" s="26"/>
    </row>
    <row r="17" spans="1:12" ht="29.25" customHeight="1" thickBot="1" x14ac:dyDescent="0.3">
      <c r="A17" s="47" t="s">
        <v>24</v>
      </c>
      <c r="B17" s="48"/>
      <c r="C17" s="48"/>
      <c r="D17" s="48"/>
      <c r="E17" s="48"/>
      <c r="F17" s="48"/>
      <c r="G17" s="48"/>
      <c r="H17" s="49"/>
      <c r="I17" s="40">
        <f>SUM(I10:I16)</f>
        <v>0</v>
      </c>
      <c r="J17" s="39"/>
      <c r="K17" s="40">
        <f>SUM(K10:K16)</f>
        <v>0</v>
      </c>
      <c r="L17" s="39"/>
    </row>
    <row r="18" spans="1:12" ht="12" customHeight="1" x14ac:dyDescent="0.25">
      <c r="A18" s="37"/>
      <c r="B18" s="38"/>
      <c r="C18" s="35"/>
      <c r="D18" s="35"/>
      <c r="E18" s="35"/>
      <c r="F18" s="36"/>
      <c r="G18" s="36"/>
      <c r="H18" s="36"/>
      <c r="I18" s="36"/>
    </row>
    <row r="19" spans="1:12" ht="12" customHeight="1" x14ac:dyDescent="0.25">
      <c r="A19" s="32" t="s">
        <v>29</v>
      </c>
    </row>
    <row r="20" spans="1:12" x14ac:dyDescent="0.25">
      <c r="A20" s="33" t="s">
        <v>25</v>
      </c>
    </row>
    <row r="21" spans="1:12" x14ac:dyDescent="0.25">
      <c r="A21" s="33" t="s">
        <v>32</v>
      </c>
    </row>
    <row r="22" spans="1:12" x14ac:dyDescent="0.25">
      <c r="A22" s="33" t="s">
        <v>33</v>
      </c>
    </row>
    <row r="23" spans="1:12" x14ac:dyDescent="0.25">
      <c r="A23" s="33" t="s">
        <v>30</v>
      </c>
    </row>
    <row r="24" spans="1:12" x14ac:dyDescent="0.25">
      <c r="A24" s="3" t="s">
        <v>31</v>
      </c>
    </row>
    <row r="25" spans="1:12" x14ac:dyDescent="0.25">
      <c r="A25" s="34" t="s">
        <v>34</v>
      </c>
    </row>
    <row r="26" spans="1:12" x14ac:dyDescent="0.25">
      <c r="A26" s="34" t="s">
        <v>35</v>
      </c>
    </row>
    <row r="29" spans="1:12" x14ac:dyDescent="0.25">
      <c r="F29" s="51" t="s">
        <v>39</v>
      </c>
      <c r="G29" s="50"/>
      <c r="H29" s="50"/>
      <c r="I29" s="50"/>
      <c r="J29" s="50"/>
      <c r="K29" s="50"/>
      <c r="L29" s="50"/>
    </row>
  </sheetData>
  <mergeCells count="13">
    <mergeCell ref="F29:L29"/>
    <mergeCell ref="I5:I8"/>
    <mergeCell ref="J5:J8"/>
    <mergeCell ref="K5:K8"/>
    <mergeCell ref="L5:L8"/>
    <mergeCell ref="A17:H17"/>
    <mergeCell ref="A5:A8"/>
    <mergeCell ref="B5:B8"/>
    <mergeCell ref="C5:C8"/>
    <mergeCell ref="D5:D8"/>
    <mergeCell ref="F5:F8"/>
    <mergeCell ref="G5:G8"/>
    <mergeCell ref="H5:H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2026-05-05T13:03:35Z</dcterms:modified>
</cp:coreProperties>
</file>